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81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janecalayag/Desktop/SeidelLewis--Tables--to online/"/>
    </mc:Choice>
  </mc:AlternateContent>
  <bookViews>
    <workbookView xWindow="0" yWindow="460" windowWidth="20860" windowHeight="14460" tabRatio="500"/>
  </bookViews>
  <sheets>
    <sheet name="Sheet1" sheetId="1" r:id="rId1"/>
  </sheets>
  <definedNames>
    <definedName name="_xlnm.Print_Area" localSheetId="0">Sheet1!$A$1:$E$40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6" i="1" l="1"/>
  <c r="B8" i="1"/>
  <c r="B33" i="1"/>
  <c r="B35" i="1"/>
  <c r="B37" i="1"/>
  <c r="E11" i="1"/>
  <c r="D11" i="1"/>
  <c r="C11" i="1"/>
  <c r="E33" i="1"/>
  <c r="D33" i="1"/>
  <c r="C33" i="1"/>
  <c r="E6" i="1"/>
  <c r="E8" i="1"/>
  <c r="E35" i="1"/>
  <c r="E37" i="1"/>
  <c r="E38" i="1"/>
  <c r="E40" i="1"/>
  <c r="D6" i="1"/>
  <c r="D8" i="1"/>
  <c r="D35" i="1"/>
  <c r="D37" i="1"/>
  <c r="D38" i="1"/>
  <c r="D40" i="1"/>
  <c r="C6" i="1"/>
  <c r="C8" i="1"/>
  <c r="C35" i="1"/>
  <c r="C37" i="1"/>
  <c r="C38" i="1"/>
  <c r="C40" i="1"/>
  <c r="B38" i="1"/>
  <c r="B40" i="1"/>
</calcChain>
</file>

<file path=xl/sharedStrings.xml><?xml version="1.0" encoding="utf-8"?>
<sst xmlns="http://schemas.openxmlformats.org/spreadsheetml/2006/main" count="37" uniqueCount="37">
  <si>
    <t>Total Revenue</t>
  </si>
  <si>
    <t>Salaries and Wages</t>
  </si>
  <si>
    <t>Staff Benefits</t>
  </si>
  <si>
    <t>Administrative Expenses</t>
  </si>
  <si>
    <t>Advertising</t>
  </si>
  <si>
    <t>Collection Fees</t>
  </si>
  <si>
    <t>Computer Support</t>
  </si>
  <si>
    <t>Consultants</t>
  </si>
  <si>
    <t>Equipment Leases</t>
  </si>
  <si>
    <t>Insurance</t>
  </si>
  <si>
    <t>Laboratory</t>
  </si>
  <si>
    <t>Laundry and Housekeeping</t>
  </si>
  <si>
    <t>Legal/Audit</t>
  </si>
  <si>
    <t>Medical Supplies</t>
  </si>
  <si>
    <t>Printing and Postage</t>
  </si>
  <si>
    <t>Rent</t>
  </si>
  <si>
    <t>Repairs and Maintenance</t>
  </si>
  <si>
    <t>Telephone</t>
  </si>
  <si>
    <t>Utilities</t>
  </si>
  <si>
    <t>Depreciation</t>
  </si>
  <si>
    <t>Bad Debt Expenses</t>
  </si>
  <si>
    <t>Total Expenses</t>
  </si>
  <si>
    <t>State Tax</t>
  </si>
  <si>
    <t>Interest</t>
  </si>
  <si>
    <t>Revenue</t>
  </si>
  <si>
    <t>Expenses</t>
  </si>
  <si>
    <t>Client Services−Gross</t>
  </si>
  <si>
    <t>Contractual Allowances</t>
  </si>
  <si>
    <t>Patient Revenue−Net</t>
  </si>
  <si>
    <t>Office Supplies</t>
  </si>
  <si>
    <t>Professional Fees</t>
  </si>
  <si>
    <t>Income (Loss) Before Taxes</t>
  </si>
  <si>
    <t>Income (Loss) After Taxes</t>
  </si>
  <si>
    <t>Federal Tax</t>
  </si>
  <si>
    <t xml:space="preserve">Table 3.6 PCS Statement of Operations </t>
  </si>
  <si>
    <t>Other Revenue−Imaging</t>
  </si>
  <si>
    <r>
      <rPr>
        <i/>
        <sz val="12"/>
        <rFont val="Times New Roman"/>
      </rPr>
      <t>Notes:</t>
    </r>
    <r>
      <rPr>
        <sz val="12"/>
        <rFont val="Times New Roman"/>
      </rPr>
      <t xml:space="preserve"> (1) Fiscal Years 2016−2019. (2) Numbers are in US dollars.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</si>
</sst>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8" x14ac:knownFonts="1">
    <font>
      <sz val="12"/>
      <color theme="1"/>
      <name val="Calibri"/>
      <family val="2"/>
      <scheme val="minor"/>
    </font>
    <font>
      <b/>
      <sz val="12"/>
      <name val="Times New Roman"/>
    </font>
    <font>
      <sz val="12"/>
      <name val="Times New Roman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color theme="1"/>
      <name val="Courier"/>
    </font>
    <font>
      <sz val="8"/>
      <name val="Calibri"/>
      <family val="2"/>
      <scheme val="minor"/>
    </font>
    <font>
      <i/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2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3" fontId="2" fillId="0" borderId="5" xfId="0" applyNumberFormat="1" applyFont="1" applyBorder="1"/>
    <xf numFmtId="3" fontId="1" fillId="0" borderId="7" xfId="0" applyNumberFormat="1" applyFont="1" applyBorder="1"/>
    <xf numFmtId="3" fontId="1" fillId="0" borderId="8" xfId="0" applyNumberFormat="1" applyFont="1" applyBorder="1"/>
    <xf numFmtId="3" fontId="2" fillId="0" borderId="8" xfId="0" applyNumberFormat="1" applyFont="1" applyBorder="1"/>
    <xf numFmtId="41" fontId="1" fillId="0" borderId="8" xfId="0" applyNumberFormat="1" applyFont="1" applyBorder="1"/>
    <xf numFmtId="0" fontId="1" fillId="0" borderId="10" xfId="0" applyFont="1" applyBorder="1" applyAlignment="1">
      <alignment horizontal="center"/>
    </xf>
    <xf numFmtId="3" fontId="2" fillId="0" borderId="11" xfId="0" applyNumberFormat="1" applyFont="1" applyBorder="1"/>
    <xf numFmtId="3" fontId="2" fillId="0" borderId="12" xfId="0" applyNumberFormat="1" applyFont="1" applyBorder="1"/>
    <xf numFmtId="3" fontId="2" fillId="0" borderId="0" xfId="0" applyNumberFormat="1" applyFont="1" applyBorder="1"/>
    <xf numFmtId="3" fontId="2" fillId="0" borderId="13" xfId="0" applyNumberFormat="1" applyFont="1" applyBorder="1"/>
    <xf numFmtId="3" fontId="1" fillId="0" borderId="15" xfId="0" applyNumberFormat="1" applyFont="1" applyBorder="1"/>
    <xf numFmtId="3" fontId="1" fillId="0" borderId="16" xfId="0" applyNumberFormat="1" applyFont="1" applyBorder="1"/>
    <xf numFmtId="43" fontId="0" fillId="0" borderId="0" xfId="0" applyNumberFormat="1"/>
    <xf numFmtId="0" fontId="5" fillId="0" borderId="0" xfId="0" applyFont="1" applyAlignment="1">
      <alignment vertical="center"/>
    </xf>
    <xf numFmtId="3" fontId="1" fillId="0" borderId="9" xfId="0" applyNumberFormat="1" applyFont="1" applyBorder="1"/>
    <xf numFmtId="0" fontId="1" fillId="0" borderId="17" xfId="0" applyFont="1" applyBorder="1" applyAlignment="1">
      <alignment horizontal="center"/>
    </xf>
    <xf numFmtId="3" fontId="2" fillId="0" borderId="18" xfId="0" applyNumberFormat="1" applyFont="1" applyBorder="1"/>
    <xf numFmtId="3" fontId="2" fillId="0" borderId="19" xfId="0" applyNumberFormat="1" applyFont="1" applyBorder="1"/>
    <xf numFmtId="3" fontId="1" fillId="0" borderId="20" xfId="0" applyNumberFormat="1" applyFont="1" applyBorder="1"/>
    <xf numFmtId="3" fontId="2" fillId="0" borderId="20" xfId="0" applyNumberFormat="1" applyFont="1" applyBorder="1"/>
    <xf numFmtId="0" fontId="2" fillId="0" borderId="20" xfId="0" applyFont="1" applyBorder="1"/>
    <xf numFmtId="0" fontId="2" fillId="0" borderId="8" xfId="0" applyFont="1" applyBorder="1"/>
    <xf numFmtId="41" fontId="1" fillId="0" borderId="20" xfId="0" applyNumberFormat="1" applyFont="1" applyBorder="1"/>
    <xf numFmtId="3" fontId="0" fillId="0" borderId="0" xfId="0" applyNumberFormat="1"/>
    <xf numFmtId="0" fontId="2" fillId="2" borderId="0" xfId="0" applyFont="1" applyFill="1"/>
    <xf numFmtId="0" fontId="2" fillId="2" borderId="18" xfId="0" applyFont="1" applyFill="1" applyBorder="1"/>
    <xf numFmtId="0" fontId="2" fillId="2" borderId="0" xfId="0" applyFont="1" applyFill="1" applyBorder="1"/>
    <xf numFmtId="3" fontId="2" fillId="2" borderId="11" xfId="0" applyNumberFormat="1" applyFont="1" applyFill="1" applyBorder="1"/>
    <xf numFmtId="0" fontId="1" fillId="2" borderId="17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3" fontId="2" fillId="2" borderId="17" xfId="0" applyNumberFormat="1" applyFont="1" applyFill="1" applyBorder="1"/>
    <xf numFmtId="3" fontId="2" fillId="2" borderId="1" xfId="0" applyNumberFormat="1" applyFont="1" applyFill="1" applyBorder="1"/>
    <xf numFmtId="3" fontId="2" fillId="2" borderId="10" xfId="0" applyNumberFormat="1" applyFont="1" applyFill="1" applyBorder="1"/>
    <xf numFmtId="3" fontId="2" fillId="0" borderId="18" xfId="0" applyNumberFormat="1" applyFont="1" applyBorder="1" applyAlignment="1"/>
    <xf numFmtId="37" fontId="2" fillId="2" borderId="17" xfId="0" applyNumberFormat="1" applyFont="1" applyFill="1" applyBorder="1"/>
    <xf numFmtId="37" fontId="2" fillId="2" borderId="1" xfId="0" applyNumberFormat="1" applyFont="1" applyFill="1" applyBorder="1"/>
    <xf numFmtId="3" fontId="2" fillId="0" borderId="11" xfId="0" applyNumberFormat="1" applyFont="1" applyBorder="1" applyAlignment="1"/>
    <xf numFmtId="3" fontId="2" fillId="0" borderId="20" xfId="0" applyNumberFormat="1" applyFont="1" applyBorder="1" applyAlignment="1"/>
    <xf numFmtId="41" fontId="2" fillId="0" borderId="21" xfId="0" applyNumberFormat="1" applyFont="1" applyBorder="1" applyAlignment="1">
      <alignment horizontal="right"/>
    </xf>
    <xf numFmtId="41" fontId="2" fillId="0" borderId="22" xfId="0" applyNumberFormat="1" applyFont="1" applyBorder="1" applyAlignment="1">
      <alignment horizontal="right"/>
    </xf>
    <xf numFmtId="41" fontId="2" fillId="0" borderId="23" xfId="0" applyNumberFormat="1" applyFont="1" applyBorder="1" applyAlignment="1">
      <alignment horizontal="right"/>
    </xf>
    <xf numFmtId="0" fontId="2" fillId="0" borderId="3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2" xfId="0" applyFont="1" applyBorder="1" applyAlignment="1">
      <alignment horizontal="left"/>
    </xf>
    <xf numFmtId="3" fontId="2" fillId="0" borderId="4" xfId="0" applyNumberFormat="1" applyFont="1" applyBorder="1"/>
    <xf numFmtId="41" fontId="1" fillId="0" borderId="17" xfId="0" applyNumberFormat="1" applyFont="1" applyBorder="1"/>
    <xf numFmtId="41" fontId="1" fillId="0" borderId="1" xfId="0" applyNumberFormat="1" applyFont="1" applyBorder="1"/>
    <xf numFmtId="41" fontId="1" fillId="0" borderId="10" xfId="0" applyNumberFormat="1" applyFont="1" applyBorder="1"/>
    <xf numFmtId="0" fontId="1" fillId="0" borderId="0" xfId="0" applyFont="1" applyAlignment="1">
      <alignment horizontal="left"/>
    </xf>
  </cellXfs>
  <cellStyles count="2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zoomScale="200" zoomScaleNormal="200" zoomScalePageLayoutView="200" workbookViewId="0">
      <selection activeCell="B46" sqref="B46:F53"/>
    </sheetView>
  </sheetViews>
  <sheetFormatPr baseColWidth="10" defaultRowHeight="16" x14ac:dyDescent="0.2"/>
  <cols>
    <col min="1" max="1" width="24.5" customWidth="1"/>
    <col min="2" max="5" width="12" customWidth="1"/>
  </cols>
  <sheetData>
    <row r="1" spans="1:5" ht="17" thickBot="1" x14ac:dyDescent="0.25">
      <c r="A1" s="58" t="s">
        <v>34</v>
      </c>
      <c r="B1" s="58"/>
      <c r="C1" s="58"/>
      <c r="D1" s="58"/>
      <c r="E1" s="58"/>
    </row>
    <row r="2" spans="1:5" ht="17" thickBot="1" x14ac:dyDescent="0.25">
      <c r="A2" s="1"/>
      <c r="B2" s="19">
        <v>2019</v>
      </c>
      <c r="C2" s="2">
        <v>2018</v>
      </c>
      <c r="D2" s="19">
        <v>2017</v>
      </c>
      <c r="E2" s="9">
        <v>2016</v>
      </c>
    </row>
    <row r="3" spans="1:5" x14ac:dyDescent="0.2">
      <c r="A3" s="3" t="s">
        <v>24</v>
      </c>
      <c r="B3" s="32"/>
      <c r="C3" s="33"/>
      <c r="D3" s="32"/>
      <c r="E3" s="34"/>
    </row>
    <row r="4" spans="1:5" x14ac:dyDescent="0.2">
      <c r="A4" s="46" t="s">
        <v>26</v>
      </c>
      <c r="B4" s="20">
        <v>2366410</v>
      </c>
      <c r="C4" s="12">
        <v>2164853</v>
      </c>
      <c r="D4" s="20">
        <v>2103574</v>
      </c>
      <c r="E4" s="10">
        <v>2065938</v>
      </c>
    </row>
    <row r="5" spans="1:5" x14ac:dyDescent="0.2">
      <c r="A5" s="46" t="s">
        <v>27</v>
      </c>
      <c r="B5" s="20">
        <v>72565</v>
      </c>
      <c r="C5" s="12">
        <v>73233</v>
      </c>
      <c r="D5" s="20">
        <v>53657</v>
      </c>
      <c r="E5" s="10">
        <v>50565</v>
      </c>
    </row>
    <row r="6" spans="1:5" x14ac:dyDescent="0.2">
      <c r="A6" s="46" t="s">
        <v>28</v>
      </c>
      <c r="B6" s="20">
        <f>B4-B5</f>
        <v>2293845</v>
      </c>
      <c r="C6" s="12">
        <f>C4-C5</f>
        <v>2091620</v>
      </c>
      <c r="D6" s="20">
        <f>D4-D5</f>
        <v>2049917</v>
      </c>
      <c r="E6" s="54">
        <f>E4-E5</f>
        <v>2015373</v>
      </c>
    </row>
    <row r="7" spans="1:5" x14ac:dyDescent="0.2">
      <c r="A7" s="46" t="s">
        <v>35</v>
      </c>
      <c r="B7" s="21">
        <v>246454</v>
      </c>
      <c r="C7" s="4">
        <v>202445</v>
      </c>
      <c r="D7" s="21">
        <v>195887</v>
      </c>
      <c r="E7" s="11">
        <v>180366</v>
      </c>
    </row>
    <row r="8" spans="1:5" ht="17" thickBot="1" x14ac:dyDescent="0.25">
      <c r="A8" s="49" t="s">
        <v>0</v>
      </c>
      <c r="B8" s="22">
        <f>B6+B7</f>
        <v>2540299</v>
      </c>
      <c r="C8" s="6">
        <f>C6+C7</f>
        <v>2294065</v>
      </c>
      <c r="D8" s="22">
        <f>D6+D7</f>
        <v>2245804</v>
      </c>
      <c r="E8" s="5">
        <f>E6+E7</f>
        <v>2195739</v>
      </c>
    </row>
    <row r="9" spans="1:5" x14ac:dyDescent="0.2">
      <c r="A9" s="3" t="s">
        <v>25</v>
      </c>
      <c r="B9" s="35"/>
      <c r="C9" s="36"/>
      <c r="D9" s="35"/>
      <c r="E9" s="37"/>
    </row>
    <row r="10" spans="1:5" x14ac:dyDescent="0.2">
      <c r="A10" s="46" t="s">
        <v>1</v>
      </c>
      <c r="B10" s="20">
        <v>1292372</v>
      </c>
      <c r="C10" s="12">
        <v>1134229</v>
      </c>
      <c r="D10" s="20">
        <v>995224</v>
      </c>
      <c r="E10" s="10">
        <v>953779</v>
      </c>
    </row>
    <row r="11" spans="1:5" x14ac:dyDescent="0.2">
      <c r="A11" s="46" t="s">
        <v>2</v>
      </c>
      <c r="B11" s="20">
        <v>339904</v>
      </c>
      <c r="C11" s="12">
        <f>0.27*C10</f>
        <v>306241.83</v>
      </c>
      <c r="D11" s="20">
        <f>D10*0.27</f>
        <v>268710.48000000004</v>
      </c>
      <c r="E11" s="20">
        <f>E10*0.27</f>
        <v>257520.33000000002</v>
      </c>
    </row>
    <row r="12" spans="1:5" x14ac:dyDescent="0.2">
      <c r="A12" s="46" t="s">
        <v>3</v>
      </c>
      <c r="B12" s="20">
        <v>18330</v>
      </c>
      <c r="C12" s="12">
        <v>17339</v>
      </c>
      <c r="D12" s="20">
        <v>10494</v>
      </c>
      <c r="E12" s="10">
        <v>10056</v>
      </c>
    </row>
    <row r="13" spans="1:5" x14ac:dyDescent="0.2">
      <c r="A13" s="46" t="s">
        <v>4</v>
      </c>
      <c r="B13" s="20">
        <v>34000</v>
      </c>
      <c r="C13" s="12">
        <v>34000</v>
      </c>
      <c r="D13" s="20">
        <v>37182</v>
      </c>
      <c r="E13" s="10">
        <v>30004</v>
      </c>
    </row>
    <row r="14" spans="1:5" x14ac:dyDescent="0.2">
      <c r="A14" s="46" t="s">
        <v>5</v>
      </c>
      <c r="B14" s="20">
        <v>1267</v>
      </c>
      <c r="C14" s="12">
        <v>845</v>
      </c>
      <c r="D14" s="20">
        <v>342</v>
      </c>
      <c r="E14" s="10">
        <v>659</v>
      </c>
    </row>
    <row r="15" spans="1:5" x14ac:dyDescent="0.2">
      <c r="A15" s="46" t="s">
        <v>6</v>
      </c>
      <c r="B15" s="20">
        <v>42668</v>
      </c>
      <c r="C15" s="12">
        <v>40282</v>
      </c>
      <c r="D15" s="20">
        <v>34256</v>
      </c>
      <c r="E15" s="10">
        <v>33289</v>
      </c>
    </row>
    <row r="16" spans="1:5" x14ac:dyDescent="0.2">
      <c r="A16" s="46" t="s">
        <v>7</v>
      </c>
      <c r="B16" s="20">
        <v>1529</v>
      </c>
      <c r="C16" s="12">
        <v>1270</v>
      </c>
      <c r="D16" s="20">
        <v>948</v>
      </c>
      <c r="E16" s="10">
        <v>805</v>
      </c>
    </row>
    <row r="17" spans="1:5" x14ac:dyDescent="0.2">
      <c r="A17" s="46" t="s">
        <v>8</v>
      </c>
      <c r="B17" s="20">
        <v>10400</v>
      </c>
      <c r="C17" s="12">
        <v>10400</v>
      </c>
      <c r="D17" s="20">
        <v>10400</v>
      </c>
      <c r="E17" s="10">
        <v>10400</v>
      </c>
    </row>
    <row r="18" spans="1:5" x14ac:dyDescent="0.2">
      <c r="A18" s="46" t="s">
        <v>9</v>
      </c>
      <c r="B18" s="20">
        <v>28100</v>
      </c>
      <c r="C18" s="12">
        <v>24100</v>
      </c>
      <c r="D18" s="20">
        <v>24100</v>
      </c>
      <c r="E18" s="10">
        <v>18560</v>
      </c>
    </row>
    <row r="19" spans="1:5" x14ac:dyDescent="0.2">
      <c r="A19" s="46" t="s">
        <v>10</v>
      </c>
      <c r="B19" s="20">
        <v>64882</v>
      </c>
      <c r="C19" s="12">
        <v>66676</v>
      </c>
      <c r="D19" s="20">
        <v>70232</v>
      </c>
      <c r="E19" s="10">
        <v>79393</v>
      </c>
    </row>
    <row r="20" spans="1:5" x14ac:dyDescent="0.2">
      <c r="A20" s="46" t="s">
        <v>11</v>
      </c>
      <c r="B20" s="20">
        <v>12830</v>
      </c>
      <c r="C20" s="12">
        <v>12256</v>
      </c>
      <c r="D20" s="20">
        <v>8156</v>
      </c>
      <c r="E20" s="10">
        <v>3474</v>
      </c>
    </row>
    <row r="21" spans="1:5" x14ac:dyDescent="0.2">
      <c r="A21" s="46" t="s">
        <v>12</v>
      </c>
      <c r="B21" s="20">
        <v>8100</v>
      </c>
      <c r="C21" s="12">
        <v>8450</v>
      </c>
      <c r="D21" s="20">
        <v>8450</v>
      </c>
      <c r="E21" s="10">
        <v>7850</v>
      </c>
    </row>
    <row r="22" spans="1:5" x14ac:dyDescent="0.2">
      <c r="A22" s="46" t="s">
        <v>13</v>
      </c>
      <c r="B22" s="20">
        <v>61450</v>
      </c>
      <c r="C22" s="12">
        <v>58220</v>
      </c>
      <c r="D22" s="20">
        <v>57354</v>
      </c>
      <c r="E22" s="10">
        <v>58556</v>
      </c>
    </row>
    <row r="23" spans="1:5" x14ac:dyDescent="0.2">
      <c r="A23" s="46" t="s">
        <v>29</v>
      </c>
      <c r="B23" s="20">
        <v>18437</v>
      </c>
      <c r="C23" s="12">
        <v>29348</v>
      </c>
      <c r="D23" s="20">
        <v>28420</v>
      </c>
      <c r="E23" s="10">
        <v>28556</v>
      </c>
    </row>
    <row r="24" spans="1:5" x14ac:dyDescent="0.2">
      <c r="A24" s="46" t="s">
        <v>14</v>
      </c>
      <c r="B24" s="20">
        <v>4222</v>
      </c>
      <c r="C24" s="12">
        <v>4038</v>
      </c>
      <c r="D24" s="20">
        <v>4002</v>
      </c>
      <c r="E24" s="10">
        <v>3300</v>
      </c>
    </row>
    <row r="25" spans="1:5" x14ac:dyDescent="0.2">
      <c r="A25" s="46" t="s">
        <v>30</v>
      </c>
      <c r="B25" s="20">
        <v>23955</v>
      </c>
      <c r="C25" s="12">
        <v>23425</v>
      </c>
      <c r="D25" s="20">
        <v>23302</v>
      </c>
      <c r="E25" s="10">
        <v>23884</v>
      </c>
    </row>
    <row r="26" spans="1:5" x14ac:dyDescent="0.2">
      <c r="A26" s="46" t="s">
        <v>15</v>
      </c>
      <c r="B26" s="20">
        <v>78500</v>
      </c>
      <c r="C26" s="12">
        <v>78750</v>
      </c>
      <c r="D26" s="20">
        <v>58900</v>
      </c>
      <c r="E26" s="10">
        <v>58900</v>
      </c>
    </row>
    <row r="27" spans="1:5" x14ac:dyDescent="0.2">
      <c r="A27" s="46" t="s">
        <v>16</v>
      </c>
      <c r="B27" s="20">
        <v>3167</v>
      </c>
      <c r="C27" s="12">
        <v>2966</v>
      </c>
      <c r="D27" s="20">
        <v>1529</v>
      </c>
      <c r="E27" s="10">
        <v>2349</v>
      </c>
    </row>
    <row r="28" spans="1:5" x14ac:dyDescent="0.2">
      <c r="A28" s="46" t="s">
        <v>17</v>
      </c>
      <c r="B28" s="20">
        <v>2766</v>
      </c>
      <c r="C28" s="12">
        <v>2454</v>
      </c>
      <c r="D28" s="20">
        <v>3262</v>
      </c>
      <c r="E28" s="10">
        <v>2550</v>
      </c>
    </row>
    <row r="29" spans="1:5" x14ac:dyDescent="0.2">
      <c r="A29" s="46" t="s">
        <v>18</v>
      </c>
      <c r="B29" s="20">
        <v>18925</v>
      </c>
      <c r="C29" s="12">
        <v>16800</v>
      </c>
      <c r="D29" s="20">
        <v>13560</v>
      </c>
      <c r="E29" s="10">
        <v>13720</v>
      </c>
    </row>
    <row r="30" spans="1:5" x14ac:dyDescent="0.2">
      <c r="A30" s="46" t="s">
        <v>23</v>
      </c>
      <c r="B30" s="20">
        <v>350</v>
      </c>
      <c r="C30" s="12">
        <v>1654</v>
      </c>
      <c r="D30" s="20">
        <v>1378</v>
      </c>
      <c r="E30" s="10">
        <v>2055</v>
      </c>
    </row>
    <row r="31" spans="1:5" x14ac:dyDescent="0.2">
      <c r="A31" s="46" t="s">
        <v>19</v>
      </c>
      <c r="B31" s="20">
        <v>22556</v>
      </c>
      <c r="C31" s="12">
        <v>20560</v>
      </c>
      <c r="D31" s="20">
        <v>20585</v>
      </c>
      <c r="E31" s="10">
        <v>18363</v>
      </c>
    </row>
    <row r="32" spans="1:5" ht="17" thickBot="1" x14ac:dyDescent="0.25">
      <c r="A32" s="47" t="s">
        <v>20</v>
      </c>
      <c r="B32" s="23">
        <v>2437</v>
      </c>
      <c r="C32" s="7">
        <v>2556</v>
      </c>
      <c r="D32" s="23">
        <v>2768</v>
      </c>
      <c r="E32" s="13">
        <v>2989</v>
      </c>
    </row>
    <row r="33" spans="1:9" ht="17" thickBot="1" x14ac:dyDescent="0.25">
      <c r="A33" s="48" t="s">
        <v>21</v>
      </c>
      <c r="B33" s="18">
        <f>SUM(B10:B32)</f>
        <v>2091147</v>
      </c>
      <c r="C33" s="14">
        <f>SUM(C10:C32)</f>
        <v>1896859.83</v>
      </c>
      <c r="D33" s="18">
        <f>SUM(D10:D32)</f>
        <v>1683554.48</v>
      </c>
      <c r="E33" s="15">
        <f>SUM(E10:E32)</f>
        <v>1621011.33</v>
      </c>
    </row>
    <row r="34" spans="1:9" ht="17" thickBot="1" x14ac:dyDescent="0.25">
      <c r="A34" s="28"/>
      <c r="B34" s="29"/>
      <c r="C34" s="30"/>
      <c r="D34" s="29"/>
      <c r="E34" s="31"/>
    </row>
    <row r="35" spans="1:9" x14ac:dyDescent="0.2">
      <c r="A35" s="50" t="s">
        <v>31</v>
      </c>
      <c r="B35" s="55">
        <f>B8-B33</f>
        <v>449152</v>
      </c>
      <c r="C35" s="56">
        <f>C8-C33</f>
        <v>397205.16999999993</v>
      </c>
      <c r="D35" s="55">
        <f>D8-D33</f>
        <v>562249.52</v>
      </c>
      <c r="E35" s="57">
        <f>E8-E33</f>
        <v>574727.66999999993</v>
      </c>
      <c r="G35" s="27"/>
      <c r="H35" s="27"/>
      <c r="I35" s="27"/>
    </row>
    <row r="36" spans="1:9" ht="17" thickBot="1" x14ac:dyDescent="0.25">
      <c r="A36" s="49"/>
      <c r="B36" s="24"/>
      <c r="C36" s="25"/>
      <c r="D36" s="24"/>
      <c r="E36" s="13"/>
    </row>
    <row r="37" spans="1:9" x14ac:dyDescent="0.2">
      <c r="A37" s="53" t="s">
        <v>33</v>
      </c>
      <c r="B37" s="43">
        <f>0.39*B35</f>
        <v>175169.28</v>
      </c>
      <c r="C37" s="44">
        <f>0.39*C35</f>
        <v>154910.01629999999</v>
      </c>
      <c r="D37" s="43">
        <f>0.39*D35</f>
        <v>219277.31280000001</v>
      </c>
      <c r="E37" s="45">
        <f>0.39*E35</f>
        <v>224143.79129999998</v>
      </c>
    </row>
    <row r="38" spans="1:9" ht="17" thickBot="1" x14ac:dyDescent="0.25">
      <c r="A38" s="46" t="s">
        <v>22</v>
      </c>
      <c r="B38" s="42">
        <f>0.09*B35</f>
        <v>40423.68</v>
      </c>
      <c r="C38" s="41">
        <f>0.09*C35</f>
        <v>35748.465299999989</v>
      </c>
      <c r="D38" s="38">
        <f>0.09*D35</f>
        <v>50602.4568</v>
      </c>
      <c r="E38" s="38">
        <f>0.09*E35</f>
        <v>51725.49029999999</v>
      </c>
    </row>
    <row r="39" spans="1:9" x14ac:dyDescent="0.2">
      <c r="A39" s="50"/>
      <c r="B39" s="39"/>
      <c r="C39" s="40"/>
      <c r="D39" s="39"/>
      <c r="E39" s="39"/>
    </row>
    <row r="40" spans="1:9" ht="17" thickBot="1" x14ac:dyDescent="0.25">
      <c r="A40" s="49" t="s">
        <v>32</v>
      </c>
      <c r="B40" s="26">
        <f>B35-(B37+B38)</f>
        <v>233559.04000000001</v>
      </c>
      <c r="C40" s="8">
        <f>C35-(C37+C38)</f>
        <v>206546.68839999996</v>
      </c>
      <c r="D40" s="26">
        <f>D35-(D37+D38)</f>
        <v>292369.75040000002</v>
      </c>
      <c r="E40" s="26">
        <f>E35-(E37+E38)</f>
        <v>298858.38839999994</v>
      </c>
    </row>
    <row r="41" spans="1:9" x14ac:dyDescent="0.2">
      <c r="A41" s="51" t="s">
        <v>36</v>
      </c>
      <c r="B41" s="16"/>
    </row>
    <row r="42" spans="1:9" x14ac:dyDescent="0.2">
      <c r="A42" s="52"/>
      <c r="B42" s="16"/>
    </row>
    <row r="43" spans="1:9" x14ac:dyDescent="0.2">
      <c r="B43" s="16"/>
      <c r="C43" s="16"/>
      <c r="D43" s="16"/>
      <c r="E43" s="16"/>
    </row>
    <row r="46" spans="1:9" x14ac:dyDescent="0.2">
      <c r="B46" s="17"/>
    </row>
    <row r="47" spans="1:9" x14ac:dyDescent="0.2">
      <c r="B47" s="17"/>
    </row>
    <row r="48" spans="1:9" x14ac:dyDescent="0.2">
      <c r="B48" s="17"/>
    </row>
    <row r="49" spans="2:2" x14ac:dyDescent="0.2">
      <c r="B49" s="17"/>
    </row>
    <row r="50" spans="2:2" x14ac:dyDescent="0.2">
      <c r="B50" s="17"/>
    </row>
    <row r="51" spans="2:2" x14ac:dyDescent="0.2">
      <c r="B51" s="17"/>
    </row>
    <row r="52" spans="2:2" x14ac:dyDescent="0.2">
      <c r="B52" s="17"/>
    </row>
    <row r="53" spans="2:2" x14ac:dyDescent="0.2">
      <c r="B53" s="17"/>
    </row>
  </sheetData>
  <mergeCells count="1">
    <mergeCell ref="A1:E1"/>
  </mergeCells>
  <phoneticPr fontId="6" type="noConversion"/>
  <pageMargins left="0.75" right="0.75" top="1" bottom="1" header="0.5" footer="0.5"/>
  <pageSetup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New Hampshire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Seidel</dc:creator>
  <cp:lastModifiedBy>Microsoft Office User</cp:lastModifiedBy>
  <cp:lastPrinted>2016-01-26T21:48:42Z</cp:lastPrinted>
  <dcterms:created xsi:type="dcterms:W3CDTF">2016-01-26T15:43:10Z</dcterms:created>
  <dcterms:modified xsi:type="dcterms:W3CDTF">2017-02-07T21:35:00Z</dcterms:modified>
</cp:coreProperties>
</file>